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3" documentId="11_85EB191ACC275D541D0BBF2AE910B511F7B7BAF8" xr6:coauthVersionLast="47" xr6:coauthVersionMax="47" xr10:uidLastSave="{4AFB29C1-5544-4FAB-B556-50F54D2873D7}"/>
  <bookViews>
    <workbookView xWindow="-120" yWindow="-120" windowWidth="29040" windowHeight="15720" xr2:uid="{00000000-000D-0000-FFFF-FFFF00000000}"/>
  </bookViews>
  <sheets>
    <sheet name="Aufstellung" sheetId="7" r:id="rId1"/>
  </sheets>
  <definedNames>
    <definedName name="_xlnm._FilterDatabase" localSheetId="0" hidden="1">Aufstellung!$A$6:$H$64</definedName>
    <definedName name="_xlnm.Print_Titles" localSheetId="0">Aufstellung!$6:$6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7" l="1"/>
  <c r="F44" i="7" l="1"/>
  <c r="F29" i="7"/>
  <c r="F63" i="7" l="1"/>
  <c r="F20" i="7"/>
  <c r="F64" i="7" l="1"/>
</calcChain>
</file>

<file path=xl/sharedStrings.xml><?xml version="1.0" encoding="utf-8"?>
<sst xmlns="http://schemas.openxmlformats.org/spreadsheetml/2006/main" count="286" uniqueCount="127">
  <si>
    <t>001 Turnhalle</t>
  </si>
  <si>
    <t>001</t>
  </si>
  <si>
    <t>002</t>
  </si>
  <si>
    <t>Fliesen, Steinzeug</t>
  </si>
  <si>
    <t>003</t>
  </si>
  <si>
    <t>Fliesen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</si>
  <si>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</si>
  <si>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</si>
  <si>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</si>
  <si>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</si>
  <si>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</si>
  <si>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</si>
  <si>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</si>
  <si>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</si>
  <si>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</si>
  <si>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</si>
  <si>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Halle für Turnen und Spiele</t>
  </si>
  <si>
    <t>Linoleum</t>
  </si>
  <si>
    <t>B 05</t>
  </si>
  <si>
    <t>B 04</t>
  </si>
  <si>
    <t>B 03</t>
  </si>
  <si>
    <t>Unterrichtsraum</t>
  </si>
  <si>
    <t>B 02</t>
  </si>
  <si>
    <t>B 01</t>
  </si>
  <si>
    <t>A 10</t>
  </si>
  <si>
    <t>A 09</t>
  </si>
  <si>
    <t>014</t>
  </si>
  <si>
    <t>A 01</t>
  </si>
  <si>
    <t>015</t>
  </si>
  <si>
    <t>A 02</t>
  </si>
  <si>
    <t>Sekretariat</t>
  </si>
  <si>
    <t>016</t>
  </si>
  <si>
    <t>A 03</t>
  </si>
  <si>
    <t>Besprechungsraum</t>
  </si>
  <si>
    <t>017</t>
  </si>
  <si>
    <t>A 04</t>
  </si>
  <si>
    <t>018</t>
  </si>
  <si>
    <t>A 05</t>
  </si>
  <si>
    <t>019</t>
  </si>
  <si>
    <t>A 06</t>
  </si>
  <si>
    <t>020</t>
  </si>
  <si>
    <t>A 07</t>
  </si>
  <si>
    <t>024</t>
  </si>
  <si>
    <t>Toilette behindertengercht</t>
  </si>
  <si>
    <t>025</t>
  </si>
  <si>
    <t>026</t>
  </si>
  <si>
    <t>027</t>
  </si>
  <si>
    <t>028</t>
  </si>
  <si>
    <t>004 Neubau</t>
  </si>
  <si>
    <t>C 01</t>
  </si>
  <si>
    <t>C 02</t>
  </si>
  <si>
    <t>C 03</t>
  </si>
  <si>
    <t>C 04</t>
  </si>
  <si>
    <t>C 09</t>
  </si>
  <si>
    <t>C 08</t>
  </si>
  <si>
    <t>C 07</t>
  </si>
  <si>
    <t>C 06</t>
  </si>
  <si>
    <t>C 05</t>
  </si>
  <si>
    <t>EG</t>
  </si>
  <si>
    <t>Objekt-Nr.:</t>
  </si>
  <si>
    <t>Objektbezeichnung:</t>
  </si>
  <si>
    <t>Objektadresse:</t>
  </si>
  <si>
    <t>Gebäude</t>
  </si>
  <si>
    <t>siehe unten</t>
  </si>
  <si>
    <t>Etage</t>
  </si>
  <si>
    <t>RaumNr.
Planon</t>
  </si>
  <si>
    <t>RaumNr.
MKK</t>
  </si>
  <si>
    <t>Raumname MKK</t>
  </si>
  <si>
    <t>m² 
Planon</t>
  </si>
  <si>
    <t>Belag</t>
  </si>
  <si>
    <t>Reini-
gung</t>
  </si>
  <si>
    <t>Haidefeldschule</t>
  </si>
  <si>
    <t>Im Haidefeld 12, 63633 Birstein Hettersroth</t>
  </si>
  <si>
    <t>Lehrerzimmer</t>
  </si>
  <si>
    <t>m²</t>
  </si>
  <si>
    <t>Windfang/ Eingang</t>
  </si>
  <si>
    <t>001
002</t>
  </si>
  <si>
    <t>Waschraum Damen</t>
  </si>
  <si>
    <t>Toilette Damen</t>
  </si>
  <si>
    <t>Putzraum   1,32 m²</t>
  </si>
  <si>
    <t>Toilette Herren</t>
  </si>
  <si>
    <t xml:space="preserve">Umkleide Mädchen </t>
  </si>
  <si>
    <t>Umkleide Jungen</t>
  </si>
  <si>
    <t>Umkleide Lehrer + Technik</t>
  </si>
  <si>
    <t>Toilette Lehrer</t>
  </si>
  <si>
    <t>Geräteraum</t>
  </si>
  <si>
    <t>M</t>
  </si>
  <si>
    <t>Bau B</t>
  </si>
  <si>
    <t>Eingang</t>
  </si>
  <si>
    <t>Putzraum      0,81 m²</t>
  </si>
  <si>
    <t>Therapieraum</t>
  </si>
  <si>
    <t>Bau A</t>
  </si>
  <si>
    <t>Waschraum Herren</t>
  </si>
  <si>
    <t>Flur Eingang</t>
  </si>
  <si>
    <t>Büro Schulleitung</t>
  </si>
  <si>
    <t>Arbeitsraum Lehrer</t>
  </si>
  <si>
    <t>Teeküche</t>
  </si>
  <si>
    <t>Bücherei + Sanitätsraum</t>
  </si>
  <si>
    <t>Außen</t>
  </si>
  <si>
    <t>Toilette Jungen</t>
  </si>
  <si>
    <t>Waschraum  Jungen</t>
  </si>
  <si>
    <t>Toilette Mädchen</t>
  </si>
  <si>
    <t>Waschraum Mädchen</t>
  </si>
  <si>
    <t>Bau C</t>
  </si>
  <si>
    <t>Unterrichtsraum-Arbeitslehre</t>
  </si>
  <si>
    <t>Maschinenraum</t>
  </si>
  <si>
    <t>Multifunktionsraum</t>
  </si>
  <si>
    <t>Putzraum     4,59 m²</t>
  </si>
  <si>
    <t>Hausmeisterbüro</t>
  </si>
  <si>
    <t>Lager/Magazin</t>
  </si>
  <si>
    <t>Gesamtfläche:</t>
  </si>
  <si>
    <t>Fa.</t>
  </si>
  <si>
    <t>Raum-
gruppe</t>
  </si>
  <si>
    <t>C</t>
  </si>
  <si>
    <t>E</t>
  </si>
  <si>
    <t>H</t>
  </si>
  <si>
    <t>J</t>
  </si>
  <si>
    <t>F</t>
  </si>
  <si>
    <t>A</t>
  </si>
  <si>
    <t>G</t>
  </si>
  <si>
    <t>B</t>
  </si>
  <si>
    <t>I</t>
  </si>
  <si>
    <t>K</t>
  </si>
  <si>
    <t>Küche /Mensa</t>
  </si>
  <si>
    <t>Aufmaß Fußboden</t>
  </si>
  <si>
    <t>Für die in dieser Farbe gekennzeichneten Flächen ist, in der Unterhaltsreinigung, 
zwingend eine Maschinenreinigung, gemäß Reinigungsplan, durchzuführen</t>
  </si>
  <si>
    <t>Los 2 Anlage 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</si>
</sst>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u val="double"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6" fillId="0" borderId="1" xfId="0" applyFont="1" applyFill="1" applyBorder="1"/>
    <xf numFmtId="0" fontId="7" fillId="0" borderId="1" xfId="0" applyFont="1" applyFill="1" applyBorder="1"/>
    <xf numFmtId="0" fontId="0" fillId="0" borderId="1" xfId="0" applyFill="1" applyBorder="1"/>
    <xf numFmtId="0" fontId="6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1" fillId="0" borderId="1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left" wrapText="1"/>
    </xf>
    <xf numFmtId="4" fontId="1" fillId="0" borderId="1" xfId="0" applyNumberFormat="1" applyFont="1" applyFill="1" applyBorder="1" applyAlignment="1" applyProtection="1">
      <alignment horizontal="right" wrapText="1"/>
    </xf>
    <xf numFmtId="4" fontId="3" fillId="0" borderId="1" xfId="0" applyNumberFormat="1" applyFont="1" applyFill="1" applyBorder="1" applyAlignment="1" applyProtection="1">
      <alignment horizontal="right" wrapText="1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0" fontId="9" fillId="0" borderId="1" xfId="0" applyFont="1" applyFill="1" applyBorder="1" applyAlignment="1" applyProtection="1">
      <alignment horizontal="center" wrapText="1"/>
    </xf>
    <xf numFmtId="0" fontId="6" fillId="0" borderId="0" xfId="0" applyFont="1" applyFill="1"/>
    <xf numFmtId="0" fontId="2" fillId="0" borderId="0" xfId="0" applyFont="1" applyFill="1"/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top" wrapText="1"/>
    </xf>
    <xf numFmtId="4" fontId="9" fillId="0" borderId="1" xfId="0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 applyProtection="1">
      <alignment horizontal="center" wrapText="1"/>
    </xf>
    <xf numFmtId="0" fontId="4" fillId="0" borderId="0" xfId="0" applyFont="1" applyFill="1" applyAlignment="1">
      <alignment horizontal="center"/>
    </xf>
    <xf numFmtId="0" fontId="9" fillId="2" borderId="1" xfId="0" applyFont="1" applyFill="1" applyBorder="1" applyAlignment="1" applyProtection="1">
      <alignment horizontal="center" wrapText="1"/>
    </xf>
    <xf numFmtId="0" fontId="10" fillId="2" borderId="1" xfId="0" applyFont="1" applyFill="1" applyBorder="1" applyAlignment="1" applyProtection="1">
      <alignment horizontal="center" wrapText="1"/>
    </xf>
    <xf numFmtId="4" fontId="10" fillId="2" borderId="1" xfId="0" applyNumberFormat="1" applyFont="1" applyFill="1" applyBorder="1" applyAlignment="1" applyProtection="1">
      <alignment horizontal="right" wrapText="1"/>
    </xf>
    <xf numFmtId="0" fontId="10" fillId="2" borderId="1" xfId="0" applyFont="1" applyFill="1" applyBorder="1" applyAlignment="1" applyProtection="1">
      <alignment horizontal="left" wrapText="1"/>
    </xf>
    <xf numFmtId="4" fontId="0" fillId="0" borderId="0" xfId="0" applyNumberForma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 applyAlignment="1">
      <alignment horizontal="left"/>
    </xf>
    <xf numFmtId="4" fontId="1" fillId="0" borderId="1" xfId="0" applyNumberFormat="1" applyFont="1" applyFill="1" applyBorder="1" applyAlignment="1" applyProtection="1">
      <alignment horizontal="left" wrapText="1"/>
    </xf>
    <xf numFmtId="0" fontId="6" fillId="3" borderId="1" xfId="0" applyFont="1" applyFill="1" applyBorder="1" applyAlignment="1">
      <alignment horizontal="center"/>
    </xf>
    <xf numFmtId="0" fontId="2" fillId="0" borderId="1" xfId="0" applyFont="1" applyFill="1" applyBorder="1"/>
    <xf numFmtId="0" fontId="0" fillId="0" borderId="1" xfId="0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 wrapText="1"/>
    </xf>
    <xf numFmtId="0" fontId="1" fillId="4" borderId="1" xfId="0" applyFont="1" applyFill="1" applyBorder="1" applyAlignment="1" applyProtection="1">
      <alignment horizontal="left" wrapText="1"/>
    </xf>
    <xf numFmtId="0" fontId="3" fillId="4" borderId="1" xfId="0" applyFont="1" applyFill="1" applyBorder="1" applyAlignment="1" applyProtection="1">
      <alignment horizontal="center" wrapText="1"/>
    </xf>
    <xf numFmtId="4" fontId="1" fillId="4" borderId="1" xfId="0" applyNumberFormat="1" applyFont="1" applyFill="1" applyBorder="1" applyAlignment="1" applyProtection="1">
      <alignment horizontal="right" wrapText="1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left" wrapText="1"/>
    </xf>
    <xf numFmtId="3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topLeftCell="A5" zoomScale="90" zoomScaleNormal="90" workbookViewId="0">
      <selection activeCell="Q19" sqref="Q19"/>
    </sheetView>
  </sheetViews>
  <sheetFormatPr baseColWidth="10" defaultColWidth="9.140625" defaultRowHeight="12.75" x14ac:dyDescent="0.2"/>
  <cols>
    <col min="1" max="1" width="9.42578125" style="17" customWidth="1"/>
    <col min="2" max="2" width="9.7109375" style="17" bestFit="1" customWidth="1"/>
    <col min="3" max="3" width="11.5703125" style="17" customWidth="1"/>
    <col min="4" max="4" width="31.5703125" style="1" customWidth="1"/>
    <col min="5" max="5" width="8.28515625" style="27" bestFit="1" customWidth="1"/>
    <col min="6" max="6" width="11.85546875" style="18" customWidth="1"/>
    <col min="7" max="7" width="22.28515625" style="19" customWidth="1"/>
    <col min="8" max="8" width="7.85546875" style="17" customWidth="1"/>
    <col min="9" max="16384" width="9.140625" style="1"/>
  </cols>
  <sheetData>
    <row r="1" spans="1:8" ht="27" customHeight="1" x14ac:dyDescent="0.2">
      <c r="A1" s="47" t="s">
        <v>124</v>
      </c>
      <c r="B1" s="47"/>
      <c r="C1" s="47"/>
      <c r="D1" s="47"/>
      <c r="E1" s="47"/>
      <c r="F1" s="47"/>
      <c r="G1" s="47"/>
      <c r="H1" s="47"/>
    </row>
    <row r="2" spans="1:8" ht="15.75" x14ac:dyDescent="0.25">
      <c r="A2" s="48" t="s">
        <v>59</v>
      </c>
      <c r="B2" s="48"/>
      <c r="C2" s="8">
        <v>2701</v>
      </c>
      <c r="D2" s="48"/>
      <c r="E2" s="48"/>
      <c r="F2" s="48"/>
      <c r="G2" s="4"/>
      <c r="H2" s="4"/>
    </row>
    <row r="3" spans="1:8" ht="15.75" x14ac:dyDescent="0.25">
      <c r="A3" s="49" t="s">
        <v>60</v>
      </c>
      <c r="B3" s="49"/>
      <c r="C3" s="2" t="s">
        <v>71</v>
      </c>
      <c r="D3" s="3"/>
      <c r="E3" s="7"/>
      <c r="F3" s="6"/>
      <c r="G3" s="36" t="s">
        <v>126</v>
      </c>
      <c r="H3" s="4"/>
    </row>
    <row r="4" spans="1:8" ht="15.75" x14ac:dyDescent="0.25">
      <c r="A4" s="48" t="s">
        <v>61</v>
      </c>
      <c r="B4" s="48"/>
      <c r="C4" s="48" t="s">
        <v>72</v>
      </c>
      <c r="D4" s="48"/>
      <c r="E4" s="48"/>
      <c r="F4" s="48"/>
      <c r="G4" s="36"/>
      <c r="H4" s="4"/>
    </row>
    <row r="5" spans="1:8" ht="15.75" x14ac:dyDescent="0.25">
      <c r="A5" s="45" t="s">
        <v>62</v>
      </c>
      <c r="B5" s="45"/>
      <c r="C5" s="5" t="s">
        <v>63</v>
      </c>
      <c r="D5" s="3"/>
      <c r="E5" s="7"/>
      <c r="F5" s="6"/>
      <c r="G5" s="4"/>
      <c r="H5" s="4"/>
    </row>
    <row r="6" spans="1:8" s="12" customFormat="1" ht="30" x14ac:dyDescent="0.25">
      <c r="A6" s="10" t="s">
        <v>64</v>
      </c>
      <c r="B6" s="9" t="s">
        <v>65</v>
      </c>
      <c r="C6" s="9" t="s">
        <v>66</v>
      </c>
      <c r="D6" s="9" t="s">
        <v>67</v>
      </c>
      <c r="E6" s="9" t="s">
        <v>112</v>
      </c>
      <c r="F6" s="11" t="s">
        <v>68</v>
      </c>
      <c r="G6" s="9" t="s">
        <v>69</v>
      </c>
      <c r="H6" s="9" t="s">
        <v>70</v>
      </c>
    </row>
    <row r="7" spans="1:8" s="22" customFormat="1" ht="15.75" x14ac:dyDescent="0.25">
      <c r="A7" s="46" t="s">
        <v>0</v>
      </c>
      <c r="B7" s="46"/>
      <c r="C7" s="13"/>
      <c r="D7" s="14"/>
      <c r="E7" s="26"/>
      <c r="F7" s="15"/>
      <c r="G7" s="14"/>
      <c r="H7" s="13"/>
    </row>
    <row r="8" spans="1:8" ht="29.25" x14ac:dyDescent="0.25">
      <c r="A8" s="13" t="s">
        <v>58</v>
      </c>
      <c r="B8" s="13" t="s">
        <v>76</v>
      </c>
      <c r="C8" s="13"/>
      <c r="D8" s="14" t="s">
        <v>75</v>
      </c>
      <c r="E8" s="26" t="s">
        <v>113</v>
      </c>
      <c r="F8" s="15">
        <v>20.36</v>
      </c>
      <c r="G8" s="14" t="s">
        <v>3</v>
      </c>
      <c r="H8" s="13">
        <v>5</v>
      </c>
    </row>
    <row r="9" spans="1:8" ht="15" x14ac:dyDescent="0.25">
      <c r="A9" s="13" t="s">
        <v>58</v>
      </c>
      <c r="B9" s="13" t="s">
        <v>4</v>
      </c>
      <c r="C9" s="13"/>
      <c r="D9" s="14" t="s">
        <v>77</v>
      </c>
      <c r="E9" s="26" t="s">
        <v>114</v>
      </c>
      <c r="F9" s="15">
        <v>2.19</v>
      </c>
      <c r="G9" s="14" t="s">
        <v>5</v>
      </c>
      <c r="H9" s="13">
        <v>5</v>
      </c>
    </row>
    <row r="10" spans="1:8" ht="15" x14ac:dyDescent="0.25">
      <c r="A10" s="13" t="s">
        <v>58</v>
      </c>
      <c r="B10" s="13" t="s">
        <v>6</v>
      </c>
      <c r="C10" s="13"/>
      <c r="D10" s="14" t="s">
        <v>78</v>
      </c>
      <c r="E10" s="26" t="s">
        <v>114</v>
      </c>
      <c r="F10" s="15">
        <v>1.1100000000000001</v>
      </c>
      <c r="G10" s="14" t="s">
        <v>5</v>
      </c>
      <c r="H10" s="13">
        <v>5</v>
      </c>
    </row>
    <row r="11" spans="1:8" ht="15" x14ac:dyDescent="0.25">
      <c r="A11" s="13" t="s">
        <v>58</v>
      </c>
      <c r="B11" s="13" t="s">
        <v>7</v>
      </c>
      <c r="C11" s="13"/>
      <c r="D11" s="14" t="s">
        <v>78</v>
      </c>
      <c r="E11" s="26" t="s">
        <v>114</v>
      </c>
      <c r="F11" s="15">
        <v>1.06</v>
      </c>
      <c r="G11" s="14" t="s">
        <v>5</v>
      </c>
      <c r="H11" s="13">
        <v>5</v>
      </c>
    </row>
    <row r="12" spans="1:8" ht="15" x14ac:dyDescent="0.25">
      <c r="A12" s="13" t="s">
        <v>58</v>
      </c>
      <c r="B12" s="13" t="s">
        <v>8</v>
      </c>
      <c r="C12" s="13"/>
      <c r="D12" s="14" t="s">
        <v>79</v>
      </c>
      <c r="E12" s="26"/>
      <c r="F12" s="15"/>
      <c r="G12" s="14" t="s">
        <v>5</v>
      </c>
      <c r="H12" s="13" t="s">
        <v>111</v>
      </c>
    </row>
    <row r="13" spans="1:8" ht="15" x14ac:dyDescent="0.25">
      <c r="A13" s="13" t="s">
        <v>58</v>
      </c>
      <c r="B13" s="13" t="s">
        <v>9</v>
      </c>
      <c r="C13" s="13"/>
      <c r="D13" s="14" t="s">
        <v>80</v>
      </c>
      <c r="E13" s="26" t="s">
        <v>114</v>
      </c>
      <c r="F13" s="15">
        <v>1.4</v>
      </c>
      <c r="G13" s="14" t="s">
        <v>5</v>
      </c>
      <c r="H13" s="13">
        <v>5</v>
      </c>
    </row>
    <row r="14" spans="1:8" ht="15" x14ac:dyDescent="0.25">
      <c r="A14" s="13" t="s">
        <v>58</v>
      </c>
      <c r="B14" s="13" t="s">
        <v>10</v>
      </c>
      <c r="C14" s="13"/>
      <c r="D14" s="14" t="s">
        <v>81</v>
      </c>
      <c r="E14" s="26" t="s">
        <v>115</v>
      </c>
      <c r="F14" s="15">
        <v>12.1</v>
      </c>
      <c r="G14" s="14" t="s">
        <v>5</v>
      </c>
      <c r="H14" s="13">
        <v>3</v>
      </c>
    </row>
    <row r="15" spans="1:8" ht="15" x14ac:dyDescent="0.25">
      <c r="A15" s="13" t="s">
        <v>58</v>
      </c>
      <c r="B15" s="13" t="s">
        <v>11</v>
      </c>
      <c r="C15" s="13"/>
      <c r="D15" s="14" t="s">
        <v>82</v>
      </c>
      <c r="E15" s="26" t="s">
        <v>115</v>
      </c>
      <c r="F15" s="15">
        <v>16.96</v>
      </c>
      <c r="G15" s="14" t="s">
        <v>5</v>
      </c>
      <c r="H15" s="13">
        <v>3</v>
      </c>
    </row>
    <row r="16" spans="1:8" ht="15" x14ac:dyDescent="0.25">
      <c r="A16" s="13" t="s">
        <v>58</v>
      </c>
      <c r="B16" s="13" t="s">
        <v>12</v>
      </c>
      <c r="C16" s="13"/>
      <c r="D16" s="14" t="s">
        <v>83</v>
      </c>
      <c r="E16" s="26" t="s">
        <v>115</v>
      </c>
      <c r="F16" s="15">
        <v>10.14</v>
      </c>
      <c r="G16" s="14" t="s">
        <v>3</v>
      </c>
      <c r="H16" s="13">
        <v>2.5</v>
      </c>
    </row>
    <row r="17" spans="1:9" ht="15" x14ac:dyDescent="0.25">
      <c r="A17" s="13" t="s">
        <v>58</v>
      </c>
      <c r="B17" s="13" t="s">
        <v>13</v>
      </c>
      <c r="C17" s="13"/>
      <c r="D17" s="14" t="s">
        <v>84</v>
      </c>
      <c r="E17" s="26" t="s">
        <v>114</v>
      </c>
      <c r="F17" s="15">
        <v>3.95</v>
      </c>
      <c r="G17" s="14" t="s">
        <v>5</v>
      </c>
      <c r="H17" s="13">
        <v>5</v>
      </c>
    </row>
    <row r="18" spans="1:9" ht="15" x14ac:dyDescent="0.25">
      <c r="A18" s="13" t="s">
        <v>58</v>
      </c>
      <c r="B18" s="13" t="s">
        <v>14</v>
      </c>
      <c r="C18" s="13"/>
      <c r="D18" s="14" t="s">
        <v>85</v>
      </c>
      <c r="E18" s="26" t="s">
        <v>116</v>
      </c>
      <c r="F18" s="15">
        <v>27.16</v>
      </c>
      <c r="G18" s="14" t="s">
        <v>3</v>
      </c>
      <c r="H18" s="13" t="s">
        <v>86</v>
      </c>
    </row>
    <row r="19" spans="1:9" ht="15" x14ac:dyDescent="0.25">
      <c r="A19" s="39" t="s">
        <v>58</v>
      </c>
      <c r="B19" s="39" t="s">
        <v>15</v>
      </c>
      <c r="C19" s="39"/>
      <c r="D19" s="40" t="s">
        <v>16</v>
      </c>
      <c r="E19" s="41" t="s">
        <v>117</v>
      </c>
      <c r="F19" s="42">
        <v>218.76</v>
      </c>
      <c r="G19" s="40" t="s">
        <v>17</v>
      </c>
      <c r="H19" s="39">
        <v>3</v>
      </c>
    </row>
    <row r="20" spans="1:9" ht="15" x14ac:dyDescent="0.25">
      <c r="A20" s="13"/>
      <c r="B20" s="13"/>
      <c r="C20" s="13"/>
      <c r="D20" s="14"/>
      <c r="E20" s="26"/>
      <c r="F20" s="16">
        <f>SUM(F8:F19)</f>
        <v>315.19</v>
      </c>
      <c r="G20" s="35"/>
      <c r="H20" s="13"/>
    </row>
    <row r="21" spans="1:9" s="22" customFormat="1" ht="15.75" x14ac:dyDescent="0.25">
      <c r="A21" s="24" t="s">
        <v>87</v>
      </c>
      <c r="B21" s="13"/>
      <c r="C21" s="37"/>
      <c r="D21" s="14"/>
      <c r="E21" s="26"/>
      <c r="F21" s="15"/>
      <c r="G21" s="14"/>
      <c r="H21" s="13"/>
    </row>
    <row r="22" spans="1:9" ht="15" x14ac:dyDescent="0.25">
      <c r="A22" s="39" t="s">
        <v>58</v>
      </c>
      <c r="B22" s="39" t="s">
        <v>1</v>
      </c>
      <c r="C22" s="39" t="s">
        <v>18</v>
      </c>
      <c r="D22" s="40" t="s">
        <v>123</v>
      </c>
      <c r="E22" s="41" t="s">
        <v>118</v>
      </c>
      <c r="F22" s="42">
        <v>74.41</v>
      </c>
      <c r="G22" s="40" t="s">
        <v>3</v>
      </c>
      <c r="H22" s="41">
        <v>5</v>
      </c>
    </row>
    <row r="23" spans="1:9" ht="15" x14ac:dyDescent="0.25">
      <c r="A23" s="13" t="s">
        <v>58</v>
      </c>
      <c r="B23" s="13" t="s">
        <v>2</v>
      </c>
      <c r="C23" s="13"/>
      <c r="D23" s="14" t="s">
        <v>88</v>
      </c>
      <c r="E23" s="26" t="s">
        <v>113</v>
      </c>
      <c r="F23" s="15">
        <v>7.25</v>
      </c>
      <c r="G23" s="14" t="s">
        <v>3</v>
      </c>
      <c r="H23" s="13">
        <v>5</v>
      </c>
    </row>
    <row r="24" spans="1:9" ht="15" x14ac:dyDescent="0.25">
      <c r="A24" s="13" t="s">
        <v>58</v>
      </c>
      <c r="B24" s="13" t="s">
        <v>4</v>
      </c>
      <c r="C24" s="13" t="s">
        <v>19</v>
      </c>
      <c r="D24" s="14" t="s">
        <v>89</v>
      </c>
      <c r="E24" s="26"/>
      <c r="F24" s="15"/>
      <c r="G24" s="14" t="s">
        <v>3</v>
      </c>
      <c r="H24" s="13" t="s">
        <v>111</v>
      </c>
    </row>
    <row r="25" spans="1:9" ht="15" x14ac:dyDescent="0.25">
      <c r="A25" s="13" t="s">
        <v>58</v>
      </c>
      <c r="B25" s="13" t="s">
        <v>6</v>
      </c>
      <c r="C25" s="13" t="s">
        <v>20</v>
      </c>
      <c r="D25" s="14" t="s">
        <v>21</v>
      </c>
      <c r="E25" s="26" t="s">
        <v>118</v>
      </c>
      <c r="F25" s="15">
        <v>60.6</v>
      </c>
      <c r="G25" s="14" t="s">
        <v>17</v>
      </c>
      <c r="H25" s="13">
        <v>2.5</v>
      </c>
    </row>
    <row r="26" spans="1:9" ht="15" x14ac:dyDescent="0.25">
      <c r="A26" s="13" t="s">
        <v>58</v>
      </c>
      <c r="B26" s="13" t="s">
        <v>7</v>
      </c>
      <c r="C26" s="13"/>
      <c r="D26" s="14" t="s">
        <v>88</v>
      </c>
      <c r="E26" s="26" t="s">
        <v>113</v>
      </c>
      <c r="F26" s="15">
        <v>9.26</v>
      </c>
      <c r="G26" s="14" t="s">
        <v>3</v>
      </c>
      <c r="H26" s="13">
        <v>5</v>
      </c>
    </row>
    <row r="27" spans="1:9" ht="15" x14ac:dyDescent="0.25">
      <c r="A27" s="13" t="s">
        <v>58</v>
      </c>
      <c r="B27" s="13" t="s">
        <v>8</v>
      </c>
      <c r="C27" s="13" t="s">
        <v>22</v>
      </c>
      <c r="D27" s="14" t="s">
        <v>90</v>
      </c>
      <c r="E27" s="26" t="s">
        <v>119</v>
      </c>
      <c r="F27" s="15">
        <v>12.99</v>
      </c>
      <c r="G27" s="14" t="s">
        <v>17</v>
      </c>
      <c r="H27" s="13">
        <v>2.5</v>
      </c>
    </row>
    <row r="28" spans="1:9" ht="15" x14ac:dyDescent="0.25">
      <c r="A28" s="13" t="s">
        <v>58</v>
      </c>
      <c r="B28" s="13" t="s">
        <v>9</v>
      </c>
      <c r="C28" s="13" t="s">
        <v>23</v>
      </c>
      <c r="D28" s="14" t="s">
        <v>21</v>
      </c>
      <c r="E28" s="26" t="s">
        <v>118</v>
      </c>
      <c r="F28" s="15">
        <v>60.79</v>
      </c>
      <c r="G28" s="14" t="s">
        <v>17</v>
      </c>
      <c r="H28" s="13">
        <v>2.5</v>
      </c>
    </row>
    <row r="29" spans="1:9" ht="15" x14ac:dyDescent="0.25">
      <c r="A29" s="13"/>
      <c r="B29" s="13"/>
      <c r="C29" s="13"/>
      <c r="D29" s="14"/>
      <c r="E29" s="26"/>
      <c r="F29" s="16">
        <f>SUM(F22:F28)</f>
        <v>225.29999999999998</v>
      </c>
      <c r="G29" s="35"/>
      <c r="H29" s="13"/>
    </row>
    <row r="30" spans="1:9" ht="15.75" x14ac:dyDescent="0.25">
      <c r="A30" s="23" t="s">
        <v>91</v>
      </c>
      <c r="B30" s="13"/>
      <c r="C30" s="38"/>
      <c r="D30" s="14"/>
      <c r="E30" s="26"/>
      <c r="F30" s="15"/>
      <c r="G30" s="14"/>
      <c r="H30" s="13"/>
    </row>
    <row r="31" spans="1:9" ht="15" x14ac:dyDescent="0.25">
      <c r="A31" s="13" t="s">
        <v>58</v>
      </c>
      <c r="B31" s="13" t="s">
        <v>10</v>
      </c>
      <c r="C31" s="13"/>
      <c r="D31" s="14" t="s">
        <v>88</v>
      </c>
      <c r="E31" s="26" t="s">
        <v>113</v>
      </c>
      <c r="F31" s="15">
        <v>24.51</v>
      </c>
      <c r="G31" s="14" t="s">
        <v>17</v>
      </c>
      <c r="H31" s="13">
        <v>5</v>
      </c>
    </row>
    <row r="32" spans="1:9" ht="15" x14ac:dyDescent="0.25">
      <c r="A32" s="13" t="s">
        <v>58</v>
      </c>
      <c r="B32" s="13" t="s">
        <v>11</v>
      </c>
      <c r="C32" s="13"/>
      <c r="D32" s="14" t="s">
        <v>92</v>
      </c>
      <c r="E32" s="26" t="s">
        <v>114</v>
      </c>
      <c r="F32" s="15">
        <v>1.64</v>
      </c>
      <c r="G32" s="14" t="s">
        <v>5</v>
      </c>
      <c r="H32" s="13">
        <v>5</v>
      </c>
      <c r="I32" s="32"/>
    </row>
    <row r="33" spans="1:9" ht="15" x14ac:dyDescent="0.25">
      <c r="A33" s="13" t="s">
        <v>58</v>
      </c>
      <c r="B33" s="13" t="s">
        <v>12</v>
      </c>
      <c r="C33" s="13" t="s">
        <v>24</v>
      </c>
      <c r="D33" s="14" t="s">
        <v>80</v>
      </c>
      <c r="E33" s="26" t="s">
        <v>114</v>
      </c>
      <c r="F33" s="15">
        <v>2.4700000000000002</v>
      </c>
      <c r="G33" s="14" t="s">
        <v>5</v>
      </c>
      <c r="H33" s="13">
        <v>5</v>
      </c>
    </row>
    <row r="34" spans="1:9" ht="15" x14ac:dyDescent="0.25">
      <c r="A34" s="13" t="s">
        <v>58</v>
      </c>
      <c r="B34" s="13" t="s">
        <v>13</v>
      </c>
      <c r="C34" s="13" t="s">
        <v>25</v>
      </c>
      <c r="D34" s="14" t="s">
        <v>78</v>
      </c>
      <c r="E34" s="26" t="s">
        <v>114</v>
      </c>
      <c r="F34" s="15">
        <v>2.1800000000000002</v>
      </c>
      <c r="G34" s="14" t="s">
        <v>5</v>
      </c>
      <c r="H34" s="13">
        <v>5</v>
      </c>
    </row>
    <row r="35" spans="1:9" ht="15" x14ac:dyDescent="0.25">
      <c r="A35" s="13" t="s">
        <v>58</v>
      </c>
      <c r="B35" s="13" t="s">
        <v>14</v>
      </c>
      <c r="C35" s="13"/>
      <c r="D35" s="14" t="s">
        <v>77</v>
      </c>
      <c r="E35" s="26" t="s">
        <v>114</v>
      </c>
      <c r="F35" s="15">
        <v>1.71</v>
      </c>
      <c r="G35" s="14" t="s">
        <v>5</v>
      </c>
      <c r="H35" s="13">
        <v>5</v>
      </c>
    </row>
    <row r="36" spans="1:9" ht="15" x14ac:dyDescent="0.25">
      <c r="A36" s="13" t="s">
        <v>58</v>
      </c>
      <c r="B36" s="13" t="s">
        <v>15</v>
      </c>
      <c r="C36" s="13"/>
      <c r="D36" s="14" t="s">
        <v>93</v>
      </c>
      <c r="E36" s="26" t="s">
        <v>113</v>
      </c>
      <c r="F36" s="15">
        <v>22.54</v>
      </c>
      <c r="G36" s="14" t="s">
        <v>17</v>
      </c>
      <c r="H36" s="13">
        <v>5</v>
      </c>
      <c r="I36" s="32"/>
    </row>
    <row r="37" spans="1:9" ht="15" x14ac:dyDescent="0.25">
      <c r="A37" s="13" t="s">
        <v>58</v>
      </c>
      <c r="B37" s="13" t="s">
        <v>26</v>
      </c>
      <c r="C37" s="13" t="s">
        <v>27</v>
      </c>
      <c r="D37" s="14" t="s">
        <v>94</v>
      </c>
      <c r="E37" s="26" t="s">
        <v>120</v>
      </c>
      <c r="F37" s="15">
        <v>18.920000000000002</v>
      </c>
      <c r="G37" s="14" t="s">
        <v>17</v>
      </c>
      <c r="H37" s="13">
        <v>2.5</v>
      </c>
    </row>
    <row r="38" spans="1:9" ht="15" x14ac:dyDescent="0.25">
      <c r="A38" s="13" t="s">
        <v>58</v>
      </c>
      <c r="B38" s="13" t="s">
        <v>28</v>
      </c>
      <c r="C38" s="13" t="s">
        <v>29</v>
      </c>
      <c r="D38" s="14" t="s">
        <v>30</v>
      </c>
      <c r="E38" s="26" t="s">
        <v>120</v>
      </c>
      <c r="F38" s="15">
        <v>16.41</v>
      </c>
      <c r="G38" s="14" t="s">
        <v>17</v>
      </c>
      <c r="H38" s="13">
        <v>2.5</v>
      </c>
    </row>
    <row r="39" spans="1:9" ht="15" x14ac:dyDescent="0.25">
      <c r="A39" s="13" t="s">
        <v>58</v>
      </c>
      <c r="B39" s="13" t="s">
        <v>31</v>
      </c>
      <c r="C39" s="13" t="s">
        <v>32</v>
      </c>
      <c r="D39" s="14" t="s">
        <v>33</v>
      </c>
      <c r="E39" s="26" t="s">
        <v>120</v>
      </c>
      <c r="F39" s="15">
        <v>13.87</v>
      </c>
      <c r="G39" s="14" t="s">
        <v>17</v>
      </c>
      <c r="H39" s="13">
        <v>2.5</v>
      </c>
    </row>
    <row r="40" spans="1:9" ht="15" x14ac:dyDescent="0.25">
      <c r="A40" s="13" t="s">
        <v>58</v>
      </c>
      <c r="B40" s="13" t="s">
        <v>34</v>
      </c>
      <c r="C40" s="13" t="s">
        <v>35</v>
      </c>
      <c r="D40" s="14" t="s">
        <v>73</v>
      </c>
      <c r="E40" s="26" t="s">
        <v>120</v>
      </c>
      <c r="F40" s="15">
        <v>25.82</v>
      </c>
      <c r="G40" s="14" t="s">
        <v>17</v>
      </c>
      <c r="H40" s="13">
        <v>2.5</v>
      </c>
    </row>
    <row r="41" spans="1:9" ht="15" x14ac:dyDescent="0.25">
      <c r="A41" s="13" t="s">
        <v>58</v>
      </c>
      <c r="B41" s="13" t="s">
        <v>36</v>
      </c>
      <c r="C41" s="13" t="s">
        <v>37</v>
      </c>
      <c r="D41" s="14" t="s">
        <v>95</v>
      </c>
      <c r="E41" s="26" t="s">
        <v>120</v>
      </c>
      <c r="F41" s="15">
        <v>10.85</v>
      </c>
      <c r="G41" s="14" t="s">
        <v>17</v>
      </c>
      <c r="H41" s="13">
        <v>2.5</v>
      </c>
    </row>
    <row r="42" spans="1:9" ht="15" x14ac:dyDescent="0.25">
      <c r="A42" s="13" t="s">
        <v>58</v>
      </c>
      <c r="B42" s="13" t="s">
        <v>38</v>
      </c>
      <c r="C42" s="13" t="s">
        <v>39</v>
      </c>
      <c r="D42" s="14" t="s">
        <v>96</v>
      </c>
      <c r="E42" s="26" t="s">
        <v>119</v>
      </c>
      <c r="F42" s="15">
        <v>7.74</v>
      </c>
      <c r="G42" s="14" t="s">
        <v>17</v>
      </c>
      <c r="H42" s="13">
        <v>5</v>
      </c>
    </row>
    <row r="43" spans="1:9" ht="15" x14ac:dyDescent="0.25">
      <c r="A43" s="13" t="s">
        <v>58</v>
      </c>
      <c r="B43" s="13" t="s">
        <v>40</v>
      </c>
      <c r="C43" s="13" t="s">
        <v>41</v>
      </c>
      <c r="D43" s="14" t="s">
        <v>97</v>
      </c>
      <c r="E43" s="26" t="s">
        <v>121</v>
      </c>
      <c r="F43" s="15">
        <v>12.34</v>
      </c>
      <c r="G43" s="14" t="s">
        <v>17</v>
      </c>
      <c r="H43" s="13">
        <v>2.5</v>
      </c>
    </row>
    <row r="44" spans="1:9" ht="15" x14ac:dyDescent="0.25">
      <c r="A44" s="13"/>
      <c r="B44" s="13"/>
      <c r="C44" s="13"/>
      <c r="D44" s="14"/>
      <c r="E44" s="26"/>
      <c r="F44" s="16">
        <f>SUM(F31:F43)</f>
        <v>161</v>
      </c>
      <c r="G44" s="35"/>
      <c r="H44" s="13"/>
    </row>
    <row r="45" spans="1:9" ht="15.75" x14ac:dyDescent="0.25">
      <c r="A45" s="25" t="s">
        <v>98</v>
      </c>
      <c r="B45" s="13"/>
      <c r="C45" s="38"/>
      <c r="D45" s="14"/>
      <c r="E45" s="26"/>
      <c r="F45" s="15"/>
      <c r="G45" s="14"/>
      <c r="H45" s="13"/>
    </row>
    <row r="46" spans="1:9" ht="15" x14ac:dyDescent="0.25">
      <c r="A46" s="13" t="s">
        <v>58</v>
      </c>
      <c r="B46" s="13" t="s">
        <v>42</v>
      </c>
      <c r="C46" s="13"/>
      <c r="D46" s="14" t="s">
        <v>43</v>
      </c>
      <c r="E46" s="26" t="s">
        <v>114</v>
      </c>
      <c r="F46" s="15">
        <v>9.06</v>
      </c>
      <c r="G46" s="14" t="s">
        <v>5</v>
      </c>
      <c r="H46" s="13">
        <v>5</v>
      </c>
    </row>
    <row r="47" spans="1:9" ht="15" x14ac:dyDescent="0.25">
      <c r="A47" s="13" t="s">
        <v>58</v>
      </c>
      <c r="B47" s="13" t="s">
        <v>44</v>
      </c>
      <c r="C47" s="13"/>
      <c r="D47" s="14" t="s">
        <v>99</v>
      </c>
      <c r="E47" s="26" t="s">
        <v>114</v>
      </c>
      <c r="F47" s="15">
        <v>5.92</v>
      </c>
      <c r="G47" s="14" t="s">
        <v>5</v>
      </c>
      <c r="H47" s="13">
        <v>5</v>
      </c>
    </row>
    <row r="48" spans="1:9" ht="15" x14ac:dyDescent="0.25">
      <c r="A48" s="13" t="s">
        <v>58</v>
      </c>
      <c r="B48" s="13" t="s">
        <v>45</v>
      </c>
      <c r="C48" s="13"/>
      <c r="D48" s="14" t="s">
        <v>100</v>
      </c>
      <c r="E48" s="26" t="s">
        <v>114</v>
      </c>
      <c r="F48" s="15">
        <v>2.5299999999999998</v>
      </c>
      <c r="G48" s="14" t="s">
        <v>5</v>
      </c>
      <c r="H48" s="13">
        <v>5</v>
      </c>
    </row>
    <row r="49" spans="1:9" ht="15" x14ac:dyDescent="0.25">
      <c r="A49" s="13" t="s">
        <v>58</v>
      </c>
      <c r="B49" s="13" t="s">
        <v>46</v>
      </c>
      <c r="C49" s="13"/>
      <c r="D49" s="14" t="s">
        <v>101</v>
      </c>
      <c r="E49" s="26" t="s">
        <v>114</v>
      </c>
      <c r="F49" s="15">
        <v>5.81</v>
      </c>
      <c r="G49" s="14" t="s">
        <v>5</v>
      </c>
      <c r="H49" s="13">
        <v>5</v>
      </c>
    </row>
    <row r="50" spans="1:9" ht="15" x14ac:dyDescent="0.25">
      <c r="A50" s="13" t="s">
        <v>58</v>
      </c>
      <c r="B50" s="13" t="s">
        <v>47</v>
      </c>
      <c r="C50" s="13"/>
      <c r="D50" s="14" t="s">
        <v>102</v>
      </c>
      <c r="E50" s="26" t="s">
        <v>114</v>
      </c>
      <c r="F50" s="15">
        <v>2.5299999999999998</v>
      </c>
      <c r="G50" s="14" t="s">
        <v>5</v>
      </c>
      <c r="H50" s="13">
        <v>5</v>
      </c>
    </row>
    <row r="51" spans="1:9" ht="15" x14ac:dyDescent="0.25">
      <c r="A51" s="13"/>
      <c r="B51" s="13"/>
      <c r="C51" s="13"/>
      <c r="D51" s="14"/>
      <c r="E51" s="26"/>
      <c r="F51" s="16">
        <f>SUM(F46:F50)</f>
        <v>25.85</v>
      </c>
      <c r="G51" s="35"/>
      <c r="H51" s="13"/>
    </row>
    <row r="52" spans="1:9" s="22" customFormat="1" ht="15.75" customHeight="1" x14ac:dyDescent="0.25">
      <c r="A52" s="26" t="s">
        <v>48</v>
      </c>
      <c r="B52" s="20" t="s">
        <v>103</v>
      </c>
      <c r="C52" s="37"/>
      <c r="D52" s="14"/>
      <c r="E52" s="26"/>
      <c r="F52" s="15"/>
      <c r="G52" s="14"/>
      <c r="H52" s="13"/>
    </row>
    <row r="53" spans="1:9" ht="15" x14ac:dyDescent="0.25">
      <c r="A53" s="13" t="s">
        <v>58</v>
      </c>
      <c r="B53" s="13" t="s">
        <v>1</v>
      </c>
      <c r="C53" s="13" t="s">
        <v>49</v>
      </c>
      <c r="D53" s="14" t="s">
        <v>105</v>
      </c>
      <c r="E53" s="26" t="s">
        <v>121</v>
      </c>
      <c r="F53" s="15">
        <v>26.97</v>
      </c>
      <c r="G53" s="14" t="s">
        <v>3</v>
      </c>
      <c r="H53" s="13">
        <v>1</v>
      </c>
    </row>
    <row r="54" spans="1:9" ht="15" x14ac:dyDescent="0.25">
      <c r="A54" s="13" t="s">
        <v>58</v>
      </c>
      <c r="B54" s="13" t="s">
        <v>2</v>
      </c>
      <c r="C54" s="13" t="s">
        <v>50</v>
      </c>
      <c r="D54" s="14" t="s">
        <v>104</v>
      </c>
      <c r="E54" s="26" t="s">
        <v>118</v>
      </c>
      <c r="F54" s="15">
        <v>55.95</v>
      </c>
      <c r="G54" s="14" t="s">
        <v>17</v>
      </c>
      <c r="H54" s="13">
        <v>2.5</v>
      </c>
    </row>
    <row r="55" spans="1:9" ht="15" x14ac:dyDescent="0.25">
      <c r="A55" s="13" t="s">
        <v>58</v>
      </c>
      <c r="B55" s="13" t="s">
        <v>4</v>
      </c>
      <c r="C55" s="13" t="s">
        <v>51</v>
      </c>
      <c r="D55" s="14" t="s">
        <v>106</v>
      </c>
      <c r="E55" s="26" t="s">
        <v>122</v>
      </c>
      <c r="F55" s="15">
        <v>56.54</v>
      </c>
      <c r="G55" s="14" t="s">
        <v>17</v>
      </c>
      <c r="H55" s="13">
        <v>2.5</v>
      </c>
    </row>
    <row r="56" spans="1:9" ht="15" x14ac:dyDescent="0.25">
      <c r="A56" s="13" t="s">
        <v>58</v>
      </c>
      <c r="B56" s="13" t="s">
        <v>6</v>
      </c>
      <c r="C56" s="13" t="s">
        <v>52</v>
      </c>
      <c r="D56" s="14" t="s">
        <v>21</v>
      </c>
      <c r="E56" s="26" t="s">
        <v>118</v>
      </c>
      <c r="F56" s="15">
        <v>56.36</v>
      </c>
      <c r="G56" s="14" t="s">
        <v>17</v>
      </c>
      <c r="H56" s="13">
        <v>2.5</v>
      </c>
    </row>
    <row r="57" spans="1:9" ht="15" x14ac:dyDescent="0.25">
      <c r="A57" s="39" t="s">
        <v>58</v>
      </c>
      <c r="B57" s="39" t="s">
        <v>7</v>
      </c>
      <c r="C57" s="39"/>
      <c r="D57" s="40" t="s">
        <v>93</v>
      </c>
      <c r="E57" s="41" t="s">
        <v>113</v>
      </c>
      <c r="F57" s="42">
        <v>55.1</v>
      </c>
      <c r="G57" s="40" t="s">
        <v>3</v>
      </c>
      <c r="H57" s="41">
        <v>5</v>
      </c>
    </row>
    <row r="58" spans="1:9" ht="15" x14ac:dyDescent="0.25">
      <c r="A58" s="13" t="s">
        <v>58</v>
      </c>
      <c r="B58" s="13" t="s">
        <v>8</v>
      </c>
      <c r="C58" s="13" t="s">
        <v>53</v>
      </c>
      <c r="D58" s="14" t="s">
        <v>21</v>
      </c>
      <c r="E58" s="26" t="s">
        <v>118</v>
      </c>
      <c r="F58" s="15">
        <v>55.95</v>
      </c>
      <c r="G58" s="14" t="s">
        <v>17</v>
      </c>
      <c r="H58" s="13">
        <v>2.5</v>
      </c>
      <c r="I58" s="32"/>
    </row>
    <row r="59" spans="1:9" ht="15" x14ac:dyDescent="0.25">
      <c r="A59" s="13" t="s">
        <v>58</v>
      </c>
      <c r="B59" s="13" t="s">
        <v>9</v>
      </c>
      <c r="C59" s="13" t="s">
        <v>54</v>
      </c>
      <c r="D59" s="14" t="s">
        <v>107</v>
      </c>
      <c r="E59" s="26"/>
      <c r="F59" s="15"/>
      <c r="G59" s="14" t="s">
        <v>3</v>
      </c>
      <c r="H59" s="13" t="s">
        <v>111</v>
      </c>
    </row>
    <row r="60" spans="1:9" ht="15" x14ac:dyDescent="0.25">
      <c r="A60" s="13" t="s">
        <v>58</v>
      </c>
      <c r="B60" s="13" t="s">
        <v>10</v>
      </c>
      <c r="C60" s="13" t="s">
        <v>55</v>
      </c>
      <c r="D60" s="14" t="s">
        <v>108</v>
      </c>
      <c r="E60" s="26" t="s">
        <v>120</v>
      </c>
      <c r="F60" s="15">
        <v>15.93</v>
      </c>
      <c r="G60" s="14" t="s">
        <v>17</v>
      </c>
      <c r="H60" s="13">
        <v>2.5</v>
      </c>
      <c r="I60" s="32"/>
    </row>
    <row r="61" spans="1:9" ht="15" x14ac:dyDescent="0.25">
      <c r="A61" s="13" t="s">
        <v>58</v>
      </c>
      <c r="B61" s="13" t="s">
        <v>11</v>
      </c>
      <c r="C61" s="13" t="s">
        <v>56</v>
      </c>
      <c r="D61" s="14" t="s">
        <v>109</v>
      </c>
      <c r="E61" s="26" t="s">
        <v>116</v>
      </c>
      <c r="F61" s="15">
        <v>26.97</v>
      </c>
      <c r="G61" s="14" t="s">
        <v>17</v>
      </c>
      <c r="H61" s="13" t="s">
        <v>86</v>
      </c>
    </row>
    <row r="62" spans="1:9" ht="15" x14ac:dyDescent="0.25">
      <c r="A62" s="13" t="s">
        <v>58</v>
      </c>
      <c r="B62" s="13" t="s">
        <v>12</v>
      </c>
      <c r="C62" s="13" t="s">
        <v>57</v>
      </c>
      <c r="D62" s="14" t="s">
        <v>21</v>
      </c>
      <c r="E62" s="26" t="s">
        <v>118</v>
      </c>
      <c r="F62" s="15">
        <v>55.95</v>
      </c>
      <c r="G62" s="14" t="s">
        <v>17</v>
      </c>
      <c r="H62" s="13">
        <v>2.5</v>
      </c>
    </row>
    <row r="63" spans="1:9" ht="15" x14ac:dyDescent="0.25">
      <c r="A63" s="13"/>
      <c r="B63" s="13"/>
      <c r="C63" s="13"/>
      <c r="D63" s="14"/>
      <c r="E63" s="26"/>
      <c r="F63" s="16">
        <f>SUM(F53:F62)</f>
        <v>405.71999999999997</v>
      </c>
      <c r="G63" s="14"/>
      <c r="H63" s="13"/>
    </row>
    <row r="64" spans="1:9" s="21" customFormat="1" ht="15.75" x14ac:dyDescent="0.25">
      <c r="A64" s="28"/>
      <c r="B64" s="28"/>
      <c r="C64" s="28"/>
      <c r="D64" s="29" t="s">
        <v>110</v>
      </c>
      <c r="E64" s="29"/>
      <c r="F64" s="30">
        <f>F63+F51+F44+F29+F20</f>
        <v>1133.06</v>
      </c>
      <c r="G64" s="31" t="s">
        <v>74</v>
      </c>
      <c r="H64" s="28"/>
    </row>
    <row r="65" spans="1:9" x14ac:dyDescent="0.2">
      <c r="I65" s="32"/>
    </row>
    <row r="66" spans="1:9" ht="51.95" customHeight="1" x14ac:dyDescent="0.2">
      <c r="A66" s="43" t="s">
        <v>125</v>
      </c>
      <c r="B66" s="44"/>
      <c r="C66" s="44"/>
      <c r="D66" s="44"/>
      <c r="E66" s="44"/>
      <c r="F66" s="44"/>
      <c r="G66" s="44"/>
      <c r="H66" s="44"/>
    </row>
    <row r="67" spans="1:9" x14ac:dyDescent="0.2">
      <c r="G67" s="34"/>
    </row>
    <row r="70" spans="1:9" x14ac:dyDescent="0.2">
      <c r="G70" s="34"/>
    </row>
    <row r="73" spans="1:9" x14ac:dyDescent="0.2">
      <c r="H73" s="33"/>
    </row>
  </sheetData>
  <sheetProtection algorithmName="SHA-512" hashValue="KGwrJ8WjPID+nS2sKvNa6LXAtFfrjaEuFr2s1YBcGFw8mebPYA1BCgJB8DRpilJ8+zZIrUB67CveptejXHXryQ==" saltValue="ZS3oTwid+8gJPd80DaD6JQ==" spinCount="100000" sheet="1" objects="1" scenarios="1"/>
  <mergeCells count="9">
    <mergeCell ref="A66:H66"/>
    <mergeCell ref="A5:B5"/>
    <mergeCell ref="A7:B7"/>
    <mergeCell ref="A1:H1"/>
    <mergeCell ref="D2:F2"/>
    <mergeCell ref="C4:F4"/>
    <mergeCell ref="A2:B2"/>
    <mergeCell ref="A3:B3"/>
    <mergeCell ref="A4:B4"/>
  </mergeCells>
  <pageMargins left="0.82" right="0" top="0.74803149606299213" bottom="0.74" header="0.51181102362204722" footer="0.11811023622047245"/>
  <pageSetup paperSize="9" scale="75" pageOrder="overThenDown" orientation="portrait" horizontalDpi="300" verticalDpi="300" r:id="rId1"/>
  <headerFooter alignWithMargins="0">
    <oddFooter>&amp;L&amp;8&amp;F   &amp;A&amp;R&amp;8Seite  &amp;P  von  &amp;N  Seiten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Aufstellung</vt:lpstr>
      <vt:lpstr>Aufstellung!Drucktitel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Binder, Susanne</dc:creator>
  <cp:lastModifiedBy>Heyd, Cara-Maxine</cp:lastModifiedBy>
  <cp:lastPrinted>2026-02-27T06:31:40Z</cp:lastPrinted>
  <dcterms:created xsi:type="dcterms:W3CDTF">2014-11-13T14:18:59Z</dcterms:created>
  <dcterms:modified xsi:type="dcterms:W3CDTF">2026-05-12T07:16:30Z</dcterms:modified>
</cp:coreProperties>
</file>